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JPE\Javna_Narocila\JAVNA NAROČILA 2026\SPV\ENLJ-SPV-220-26 Nakup opreme Emerson\"/>
    </mc:Choice>
  </mc:AlternateContent>
  <xr:revisionPtr revIDLastSave="0" documentId="13_ncr:1_{95ECB24C-E736-4328-ACDE-E574EB34F79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2" r:id="rId1"/>
  </sheets>
  <definedNames>
    <definedName name="_xlnm.Print_Area" localSheetId="0">List1!$A$1:$I$33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2" l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6" i="2"/>
  <c r="I22" i="2" l="1"/>
</calcChain>
</file>

<file path=xl/sharedStrings.xml><?xml version="1.0" encoding="utf-8"?>
<sst xmlns="http://schemas.openxmlformats.org/spreadsheetml/2006/main" count="99" uniqueCount="60">
  <si>
    <t>Enota mere</t>
  </si>
  <si>
    <t>Zap. št.</t>
  </si>
  <si>
    <t>Cena na enoto mere v EUR brez DDV</t>
  </si>
  <si>
    <t>Skupaj v EUR brez DDV</t>
  </si>
  <si>
    <t>Priloga 2/1</t>
  </si>
  <si>
    <t>V/Na _______________, dne_________________</t>
  </si>
  <si>
    <t>Žig ponudnika:</t>
  </si>
  <si>
    <t>Naziv</t>
  </si>
  <si>
    <t>(naziv ponudnika)</t>
  </si>
  <si>
    <t>(ime in priimek ter podpis odgovorne osebe)</t>
  </si>
  <si>
    <t>_______________________________________________________________</t>
  </si>
  <si>
    <t>____________________________________________________</t>
  </si>
  <si>
    <t>Emerson</t>
  </si>
  <si>
    <t>MERILNI PRETVORNIK 2088G3S22B2WR5M5D4Q4</t>
  </si>
  <si>
    <t>VENTIL MERILNI TROPOTNI 0305RC52B11B4</t>
  </si>
  <si>
    <t>SENZOR 214CRTSMB1S4M0120DFAR2C2B4XAXW</t>
  </si>
  <si>
    <t>TIPALO 644HANAM5XA</t>
  </si>
  <si>
    <t>TULKA ZAŠČITNA 114PM0050TDE1SG070F09XW</t>
  </si>
  <si>
    <t>TIPALO PREVODNOSTI ROSEMOUNT 141</t>
  </si>
  <si>
    <t>ENLJ-SPV-220-26 ponudbeni predračun</t>
  </si>
  <si>
    <t>Nakup opreme Emerson</t>
  </si>
  <si>
    <t>ENOTA RAČUNSKA METRONIC MRED1</t>
  </si>
  <si>
    <t>3028652</t>
  </si>
  <si>
    <t>3017602</t>
  </si>
  <si>
    <t>3013390</t>
  </si>
  <si>
    <t>3013400</t>
  </si>
  <si>
    <t>3013401</t>
  </si>
  <si>
    <t>3013403</t>
  </si>
  <si>
    <t>3019726</t>
  </si>
  <si>
    <t>3022043</t>
  </si>
  <si>
    <t>3020348</t>
  </si>
  <si>
    <t>PRETVORNIK MERILNI 2088G2S22B2M504</t>
  </si>
  <si>
    <t>3028200</t>
  </si>
  <si>
    <t>3028201</t>
  </si>
  <si>
    <t>3028202</t>
  </si>
  <si>
    <t>3028203</t>
  </si>
  <si>
    <t>3017155</t>
  </si>
  <si>
    <t>3028627</t>
  </si>
  <si>
    <t>3028628</t>
  </si>
  <si>
    <t>Material</t>
  </si>
  <si>
    <t>Podrobnejši opis</t>
  </si>
  <si>
    <t>Proizvajalec</t>
  </si>
  <si>
    <t>kos</t>
  </si>
  <si>
    <t>SKUPAJ v EUR brez DDV za obdobje 2 (dveh) let:</t>
  </si>
  <si>
    <t>Predvidena količina za obdobje 2 (dveh) let</t>
  </si>
  <si>
    <t>Računska enota</t>
  </si>
  <si>
    <t>Merilni pretvornik tlaka</t>
  </si>
  <si>
    <t>Tropotni ventil</t>
  </si>
  <si>
    <t>Temperaturno tipalo</t>
  </si>
  <si>
    <t>Temperaturni pretvornik</t>
  </si>
  <si>
    <t>Zaščitna tulka</t>
  </si>
  <si>
    <t>Topalo prevodnosti</t>
  </si>
  <si>
    <t>MERILNI PRETVORNIK 3051S2CG4A2F12ABB1D1D2L4M6Q4</t>
  </si>
  <si>
    <t>MERILNI PRETVORNIK 3051S1TG2A2G11A1BB4D1M5Q4</t>
  </si>
  <si>
    <t>MERILNI PRETVORNIK 3051S1CD0A2F12A1BB1D1D2L4M5Q4</t>
  </si>
  <si>
    <t>MERILNI PRETVORNIK 3051S2TG3A2G11A1BB4D1M5Q4A9440</t>
  </si>
  <si>
    <t>MERILNI PRETVORNIK 3051S2TG4A2G11A1BB4D1M5Q4A9440</t>
  </si>
  <si>
    <t>MERILNI PRETVORNIK 3051S2CD1A2F12A1BB1D1D2L4M5Q4</t>
  </si>
  <si>
    <t>MERILNI PRETVORNIK 3051S2CD2A2F12A1BB1D1D2L4M5Q4</t>
  </si>
  <si>
    <t>MERILNI PRETVORNIK 3051S2CD4A2F12A1BB1D1D2L4M5Q4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</si>
</sst>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family val="2"/>
      <charset val="238"/>
    </font>
    <font>
      <sz val="10"/>
      <color theme="1"/>
      <name val="Open Sans"/>
      <family val="2"/>
      <charset val="238"/>
    </font>
    <font>
      <sz val="10"/>
      <name val="Open Sans"/>
      <family val="2"/>
      <charset val="238"/>
    </font>
    <font>
      <sz val="10"/>
      <color rgb="FFFF0000"/>
      <name val="Open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2" fillId="2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center"/>
    </xf>
    <xf numFmtId="4" fontId="1" fillId="0" borderId="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164" fontId="3" fillId="0" borderId="0" xfId="0" applyNumberFormat="1" applyFont="1" applyBorder="1" applyAlignment="1" applyProtection="1">
      <alignment horizontal="center" vertical="center"/>
    </xf>
    <xf numFmtId="165" fontId="3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vertical="center"/>
    </xf>
    <xf numFmtId="0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2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</xf>
    <xf numFmtId="49" fontId="3" fillId="0" borderId="0" xfId="0" applyNumberFormat="1" applyFont="1" applyAlignment="1" applyProtection="1">
      <alignment horizontal="right" vertical="center"/>
    </xf>
    <xf numFmtId="164" fontId="3" fillId="0" borderId="0" xfId="0" applyNumberFormat="1" applyFont="1" applyAlignment="1" applyProtection="1">
      <alignment vertical="center"/>
    </xf>
    <xf numFmtId="0" fontId="1" fillId="0" borderId="2" xfId="0" applyNumberFormat="1" applyFont="1" applyBorder="1" applyAlignment="1" applyProtection="1">
      <alignment horizontal="left" vertical="center"/>
    </xf>
    <xf numFmtId="0" fontId="1" fillId="0" borderId="4" xfId="0" applyNumberFormat="1" applyFont="1" applyBorder="1" applyAlignment="1" applyProtection="1">
      <alignment horizontal="left" vertical="center"/>
    </xf>
    <xf numFmtId="0" fontId="2" fillId="0" borderId="3" xfId="0" applyNumberFormat="1" applyFont="1" applyBorder="1" applyAlignment="1" applyProtection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Normal="100" workbookViewId="0"/>
  </sheetViews>
  <sheetFormatPr defaultColWidth="44.28515625" defaultRowHeight="15" x14ac:dyDescent="0.25"/>
  <cols>
    <col min="1" max="1" width="7.42578125" style="25" customWidth="1"/>
    <col min="2" max="2" width="54.7109375" style="20" bestFit="1" customWidth="1"/>
    <col min="3" max="3" width="9" style="20" bestFit="1" customWidth="1"/>
    <col min="4" max="4" width="22.5703125" style="20" bestFit="1" customWidth="1"/>
    <col min="5" max="5" width="12.140625" style="20" bestFit="1" customWidth="1"/>
    <col min="6" max="6" width="11.85546875" style="25" customWidth="1"/>
    <col min="7" max="7" width="10.7109375" style="25" customWidth="1"/>
    <col min="8" max="8" width="17.140625" style="25" customWidth="1"/>
    <col min="9" max="9" width="16.140625" style="25" customWidth="1"/>
    <col min="10" max="16384" width="44.28515625" style="20"/>
  </cols>
  <sheetData>
    <row r="1" spans="1:9" x14ac:dyDescent="0.25">
      <c r="A1" s="17" t="s">
        <v>19</v>
      </c>
      <c r="B1" s="18"/>
      <c r="C1" s="18"/>
      <c r="D1" s="18"/>
      <c r="E1" s="18"/>
      <c r="F1" s="18"/>
      <c r="G1" s="18"/>
      <c r="H1" s="18"/>
      <c r="I1" s="19" t="s">
        <v>4</v>
      </c>
    </row>
    <row r="2" spans="1:9" x14ac:dyDescent="0.25">
      <c r="A2" s="21"/>
      <c r="B2" s="22"/>
      <c r="C2" s="22"/>
      <c r="D2" s="22"/>
      <c r="E2" s="22"/>
      <c r="F2" s="18"/>
      <c r="G2" s="18"/>
      <c r="H2" s="18"/>
      <c r="I2" s="12"/>
    </row>
    <row r="3" spans="1:9" x14ac:dyDescent="0.25">
      <c r="A3" s="21" t="s">
        <v>20</v>
      </c>
      <c r="B3" s="22"/>
      <c r="C3" s="22"/>
      <c r="D3" s="22"/>
      <c r="E3" s="22"/>
      <c r="F3" s="18"/>
      <c r="G3" s="18"/>
      <c r="H3" s="18"/>
      <c r="I3" s="12"/>
    </row>
    <row r="4" spans="1:9" x14ac:dyDescent="0.25">
      <c r="A4" s="23"/>
      <c r="B4" s="24"/>
      <c r="C4" s="24"/>
      <c r="D4" s="24"/>
      <c r="E4" s="24"/>
      <c r="F4" s="12"/>
      <c r="G4" s="12"/>
      <c r="H4" s="12"/>
      <c r="I4" s="12"/>
    </row>
    <row r="5" spans="1:9" ht="60" x14ac:dyDescent="0.25">
      <c r="A5" s="5" t="s">
        <v>1</v>
      </c>
      <c r="B5" s="6" t="s">
        <v>7</v>
      </c>
      <c r="C5" s="6" t="s">
        <v>39</v>
      </c>
      <c r="D5" s="6" t="s">
        <v>40</v>
      </c>
      <c r="E5" s="6" t="s">
        <v>41</v>
      </c>
      <c r="F5" s="5" t="s">
        <v>44</v>
      </c>
      <c r="G5" s="5" t="s">
        <v>0</v>
      </c>
      <c r="H5" s="5" t="s">
        <v>2</v>
      </c>
      <c r="I5" s="5" t="s">
        <v>3</v>
      </c>
    </row>
    <row r="6" spans="1:9" x14ac:dyDescent="0.25">
      <c r="A6" s="7">
        <v>1</v>
      </c>
      <c r="B6" s="8" t="s">
        <v>21</v>
      </c>
      <c r="C6" s="16" t="s">
        <v>22</v>
      </c>
      <c r="D6" s="8" t="s">
        <v>45</v>
      </c>
      <c r="E6" s="7" t="s">
        <v>12</v>
      </c>
      <c r="F6" s="9">
        <v>2</v>
      </c>
      <c r="G6" s="9" t="s">
        <v>42</v>
      </c>
      <c r="H6" s="1"/>
      <c r="I6" s="10">
        <f>F6*H6</f>
        <v>0</v>
      </c>
    </row>
    <row r="7" spans="1:9" x14ac:dyDescent="0.25">
      <c r="A7" s="7">
        <v>2</v>
      </c>
      <c r="B7" s="8" t="s">
        <v>52</v>
      </c>
      <c r="C7" s="16" t="s">
        <v>23</v>
      </c>
      <c r="D7" s="8" t="s">
        <v>46</v>
      </c>
      <c r="E7" s="7" t="s">
        <v>12</v>
      </c>
      <c r="F7" s="9">
        <v>2</v>
      </c>
      <c r="G7" s="9" t="s">
        <v>42</v>
      </c>
      <c r="H7" s="1"/>
      <c r="I7" s="10">
        <f t="shared" ref="I7:I21" si="0">F7*H7</f>
        <v>0</v>
      </c>
    </row>
    <row r="8" spans="1:9" x14ac:dyDescent="0.25">
      <c r="A8" s="7">
        <v>3</v>
      </c>
      <c r="B8" s="8" t="s">
        <v>53</v>
      </c>
      <c r="C8" s="16" t="s">
        <v>24</v>
      </c>
      <c r="D8" s="8" t="s">
        <v>46</v>
      </c>
      <c r="E8" s="7" t="s">
        <v>12</v>
      </c>
      <c r="F8" s="9">
        <v>2</v>
      </c>
      <c r="G8" s="9" t="s">
        <v>42</v>
      </c>
      <c r="H8" s="1"/>
      <c r="I8" s="10">
        <f t="shared" si="0"/>
        <v>0</v>
      </c>
    </row>
    <row r="9" spans="1:9" x14ac:dyDescent="0.25">
      <c r="A9" s="7">
        <v>4</v>
      </c>
      <c r="B9" s="8" t="s">
        <v>57</v>
      </c>
      <c r="C9" s="16" t="s">
        <v>25</v>
      </c>
      <c r="D9" s="8" t="s">
        <v>46</v>
      </c>
      <c r="E9" s="7" t="s">
        <v>12</v>
      </c>
      <c r="F9" s="9">
        <v>2</v>
      </c>
      <c r="G9" s="9" t="s">
        <v>42</v>
      </c>
      <c r="H9" s="1"/>
      <c r="I9" s="10">
        <f t="shared" si="0"/>
        <v>0</v>
      </c>
    </row>
    <row r="10" spans="1:9" x14ac:dyDescent="0.25">
      <c r="A10" s="7">
        <v>5</v>
      </c>
      <c r="B10" s="8" t="s">
        <v>58</v>
      </c>
      <c r="C10" s="16" t="s">
        <v>26</v>
      </c>
      <c r="D10" s="8" t="s">
        <v>46</v>
      </c>
      <c r="E10" s="7" t="s">
        <v>12</v>
      </c>
      <c r="F10" s="9">
        <v>2</v>
      </c>
      <c r="G10" s="9" t="s">
        <v>42</v>
      </c>
      <c r="H10" s="1"/>
      <c r="I10" s="10">
        <f t="shared" si="0"/>
        <v>0</v>
      </c>
    </row>
    <row r="11" spans="1:9" x14ac:dyDescent="0.25">
      <c r="A11" s="7">
        <v>6</v>
      </c>
      <c r="B11" s="8" t="s">
        <v>59</v>
      </c>
      <c r="C11" s="16" t="s">
        <v>27</v>
      </c>
      <c r="D11" s="8" t="s">
        <v>46</v>
      </c>
      <c r="E11" s="7" t="s">
        <v>12</v>
      </c>
      <c r="F11" s="9">
        <v>2</v>
      </c>
      <c r="G11" s="9" t="s">
        <v>42</v>
      </c>
      <c r="H11" s="1"/>
      <c r="I11" s="10">
        <f t="shared" si="0"/>
        <v>0</v>
      </c>
    </row>
    <row r="12" spans="1:9" x14ac:dyDescent="0.25">
      <c r="A12" s="7">
        <v>7</v>
      </c>
      <c r="B12" s="8" t="s">
        <v>13</v>
      </c>
      <c r="C12" s="16" t="s">
        <v>28</v>
      </c>
      <c r="D12" s="8" t="s">
        <v>46</v>
      </c>
      <c r="E12" s="7" t="s">
        <v>12</v>
      </c>
      <c r="F12" s="9">
        <v>2</v>
      </c>
      <c r="G12" s="9" t="s">
        <v>42</v>
      </c>
      <c r="H12" s="1"/>
      <c r="I12" s="10">
        <f t="shared" si="0"/>
        <v>0</v>
      </c>
    </row>
    <row r="13" spans="1:9" x14ac:dyDescent="0.25">
      <c r="A13" s="7">
        <v>8</v>
      </c>
      <c r="B13" s="8" t="s">
        <v>54</v>
      </c>
      <c r="C13" s="16" t="s">
        <v>29</v>
      </c>
      <c r="D13" s="8" t="s">
        <v>46</v>
      </c>
      <c r="E13" s="7" t="s">
        <v>12</v>
      </c>
      <c r="F13" s="9">
        <v>2</v>
      </c>
      <c r="G13" s="9" t="s">
        <v>42</v>
      </c>
      <c r="H13" s="1"/>
      <c r="I13" s="10">
        <f t="shared" si="0"/>
        <v>0</v>
      </c>
    </row>
    <row r="14" spans="1:9" x14ac:dyDescent="0.25">
      <c r="A14" s="7">
        <v>9</v>
      </c>
      <c r="B14" s="8" t="s">
        <v>14</v>
      </c>
      <c r="C14" s="16" t="s">
        <v>30</v>
      </c>
      <c r="D14" s="8" t="s">
        <v>47</v>
      </c>
      <c r="E14" s="7" t="s">
        <v>12</v>
      </c>
      <c r="F14" s="9">
        <v>2</v>
      </c>
      <c r="G14" s="9" t="s">
        <v>42</v>
      </c>
      <c r="H14" s="1"/>
      <c r="I14" s="10">
        <f t="shared" si="0"/>
        <v>0</v>
      </c>
    </row>
    <row r="15" spans="1:9" x14ac:dyDescent="0.25">
      <c r="A15" s="7">
        <v>10</v>
      </c>
      <c r="B15" s="8" t="s">
        <v>31</v>
      </c>
      <c r="C15" s="16" t="s">
        <v>32</v>
      </c>
      <c r="D15" s="8" t="s">
        <v>46</v>
      </c>
      <c r="E15" s="7" t="s">
        <v>12</v>
      </c>
      <c r="F15" s="9">
        <v>2</v>
      </c>
      <c r="G15" s="9" t="s">
        <v>42</v>
      </c>
      <c r="H15" s="1"/>
      <c r="I15" s="10">
        <f t="shared" si="0"/>
        <v>0</v>
      </c>
    </row>
    <row r="16" spans="1:9" x14ac:dyDescent="0.25">
      <c r="A16" s="7">
        <v>11</v>
      </c>
      <c r="B16" s="8" t="s">
        <v>15</v>
      </c>
      <c r="C16" s="16" t="s">
        <v>33</v>
      </c>
      <c r="D16" s="8" t="s">
        <v>48</v>
      </c>
      <c r="E16" s="7" t="s">
        <v>12</v>
      </c>
      <c r="F16" s="9">
        <v>2</v>
      </c>
      <c r="G16" s="9" t="s">
        <v>42</v>
      </c>
      <c r="H16" s="1"/>
      <c r="I16" s="10">
        <f t="shared" si="0"/>
        <v>0</v>
      </c>
    </row>
    <row r="17" spans="1:9" x14ac:dyDescent="0.25">
      <c r="A17" s="7">
        <v>12</v>
      </c>
      <c r="B17" s="8" t="s">
        <v>16</v>
      </c>
      <c r="C17" s="16" t="s">
        <v>34</v>
      </c>
      <c r="D17" s="8" t="s">
        <v>49</v>
      </c>
      <c r="E17" s="7" t="s">
        <v>12</v>
      </c>
      <c r="F17" s="9">
        <v>2</v>
      </c>
      <c r="G17" s="9" t="s">
        <v>42</v>
      </c>
      <c r="H17" s="1"/>
      <c r="I17" s="10">
        <f t="shared" si="0"/>
        <v>0</v>
      </c>
    </row>
    <row r="18" spans="1:9" x14ac:dyDescent="0.25">
      <c r="A18" s="7">
        <v>13</v>
      </c>
      <c r="B18" s="8" t="s">
        <v>17</v>
      </c>
      <c r="C18" s="16" t="s">
        <v>35</v>
      </c>
      <c r="D18" s="8" t="s">
        <v>50</v>
      </c>
      <c r="E18" s="7" t="s">
        <v>12</v>
      </c>
      <c r="F18" s="9">
        <v>2</v>
      </c>
      <c r="G18" s="9" t="s">
        <v>42</v>
      </c>
      <c r="H18" s="1"/>
      <c r="I18" s="10">
        <f t="shared" si="0"/>
        <v>0</v>
      </c>
    </row>
    <row r="19" spans="1:9" x14ac:dyDescent="0.25">
      <c r="A19" s="7">
        <v>14</v>
      </c>
      <c r="B19" s="8" t="s">
        <v>18</v>
      </c>
      <c r="C19" s="16" t="s">
        <v>36</v>
      </c>
      <c r="D19" s="8" t="s">
        <v>51</v>
      </c>
      <c r="E19" s="7" t="s">
        <v>12</v>
      </c>
      <c r="F19" s="9">
        <v>2</v>
      </c>
      <c r="G19" s="9" t="s">
        <v>42</v>
      </c>
      <c r="H19" s="1"/>
      <c r="I19" s="10">
        <f t="shared" si="0"/>
        <v>0</v>
      </c>
    </row>
    <row r="20" spans="1:9" x14ac:dyDescent="0.25">
      <c r="A20" s="7">
        <v>15</v>
      </c>
      <c r="B20" s="8" t="s">
        <v>55</v>
      </c>
      <c r="C20" s="16" t="s">
        <v>37</v>
      </c>
      <c r="D20" s="8" t="s">
        <v>46</v>
      </c>
      <c r="E20" s="7" t="s">
        <v>12</v>
      </c>
      <c r="F20" s="9">
        <v>2</v>
      </c>
      <c r="G20" s="9" t="s">
        <v>42</v>
      </c>
      <c r="H20" s="1"/>
      <c r="I20" s="10">
        <f t="shared" si="0"/>
        <v>0</v>
      </c>
    </row>
    <row r="21" spans="1:9" x14ac:dyDescent="0.25">
      <c r="A21" s="7">
        <v>16</v>
      </c>
      <c r="B21" s="8" t="s">
        <v>56</v>
      </c>
      <c r="C21" s="16" t="s">
        <v>38</v>
      </c>
      <c r="D21" s="8" t="s">
        <v>46</v>
      </c>
      <c r="E21" s="7" t="s">
        <v>12</v>
      </c>
      <c r="F21" s="9">
        <v>2</v>
      </c>
      <c r="G21" s="9" t="s">
        <v>42</v>
      </c>
      <c r="H21" s="1"/>
      <c r="I21" s="10">
        <f t="shared" si="0"/>
        <v>0</v>
      </c>
    </row>
    <row r="22" spans="1:9" x14ac:dyDescent="0.25">
      <c r="A22" s="34" t="s">
        <v>43</v>
      </c>
      <c r="B22" s="35"/>
      <c r="C22" s="35"/>
      <c r="D22" s="35"/>
      <c r="E22" s="35"/>
      <c r="F22" s="35"/>
      <c r="G22" s="35"/>
      <c r="H22" s="36"/>
      <c r="I22" s="11">
        <f>SUM(I6:I21)</f>
        <v>0</v>
      </c>
    </row>
    <row r="23" spans="1:9" x14ac:dyDescent="0.25">
      <c r="I23" s="26"/>
    </row>
    <row r="25" spans="1:9" x14ac:dyDescent="0.25">
      <c r="A25" s="3"/>
      <c r="B25" s="3"/>
      <c r="C25" s="3"/>
      <c r="D25" s="3"/>
      <c r="E25" s="3"/>
      <c r="F25" s="3"/>
      <c r="G25" s="3" t="s">
        <v>11</v>
      </c>
      <c r="H25" s="3"/>
      <c r="I25" s="3"/>
    </row>
    <row r="26" spans="1:9" x14ac:dyDescent="0.25">
      <c r="A26" s="27" t="s">
        <v>5</v>
      </c>
      <c r="B26" s="27"/>
      <c r="C26" s="27"/>
      <c r="D26" s="27"/>
      <c r="E26" s="27"/>
      <c r="F26" s="4"/>
      <c r="G26" s="4" t="s">
        <v>8</v>
      </c>
      <c r="H26" s="4"/>
      <c r="I26" s="4"/>
    </row>
    <row r="27" spans="1:9" x14ac:dyDescent="0.25">
      <c r="A27" s="27"/>
      <c r="B27" s="27"/>
      <c r="C27" s="27"/>
      <c r="D27" s="27"/>
      <c r="E27" s="27"/>
      <c r="F27" s="4"/>
      <c r="G27" s="4"/>
      <c r="H27" s="4"/>
      <c r="I27" s="4"/>
    </row>
    <row r="28" spans="1:9" x14ac:dyDescent="0.25">
      <c r="A28" s="27"/>
      <c r="B28" s="27"/>
      <c r="C28" s="27"/>
      <c r="D28" s="27"/>
      <c r="E28" s="27"/>
      <c r="F28" s="4"/>
      <c r="G28" s="28"/>
      <c r="H28" s="2"/>
      <c r="I28" s="2"/>
    </row>
    <row r="29" spans="1:9" x14ac:dyDescent="0.25">
      <c r="A29" s="27"/>
      <c r="B29" s="27"/>
      <c r="C29" s="27"/>
      <c r="D29" s="27"/>
      <c r="E29" s="27"/>
      <c r="F29" s="4"/>
      <c r="G29" s="2" t="s">
        <v>10</v>
      </c>
      <c r="H29" s="28"/>
      <c r="I29" s="4"/>
    </row>
    <row r="30" spans="1:9" x14ac:dyDescent="0.25">
      <c r="A30" s="27" t="s">
        <v>6</v>
      </c>
      <c r="B30" s="27"/>
      <c r="C30" s="27"/>
      <c r="D30" s="27"/>
      <c r="E30" s="27"/>
      <c r="F30" s="4"/>
      <c r="G30" s="2" t="s">
        <v>9</v>
      </c>
      <c r="H30" s="28"/>
      <c r="I30" s="2"/>
    </row>
    <row r="31" spans="1:9" x14ac:dyDescent="0.25">
      <c r="A31" s="27"/>
      <c r="B31" s="27"/>
      <c r="C31" s="27"/>
      <c r="D31" s="27"/>
      <c r="E31" s="27"/>
      <c r="F31" s="4"/>
      <c r="G31" s="4"/>
      <c r="H31" s="4"/>
      <c r="I31" s="4"/>
    </row>
    <row r="32" spans="1:9" x14ac:dyDescent="0.25">
      <c r="A32" s="27"/>
      <c r="B32" s="29"/>
      <c r="C32" s="29"/>
      <c r="D32" s="29"/>
      <c r="E32" s="29"/>
      <c r="F32" s="28"/>
      <c r="G32" s="28"/>
      <c r="H32" s="28"/>
      <c r="I32" s="4"/>
    </row>
    <row r="33" spans="1:9" x14ac:dyDescent="0.25">
      <c r="A33" s="30"/>
      <c r="B33" s="29"/>
      <c r="C33" s="29"/>
      <c r="D33" s="29"/>
      <c r="E33" s="29"/>
      <c r="F33" s="28"/>
      <c r="G33" s="28"/>
      <c r="H33" s="28"/>
      <c r="I33" s="2"/>
    </row>
    <row r="34" spans="1:9" x14ac:dyDescent="0.25">
      <c r="A34" s="31"/>
      <c r="B34" s="31"/>
      <c r="C34" s="31"/>
      <c r="D34" s="31"/>
      <c r="E34" s="31"/>
      <c r="F34" s="12"/>
      <c r="G34" s="12"/>
      <c r="H34" s="12"/>
      <c r="I34" s="12"/>
    </row>
    <row r="35" spans="1:9" x14ac:dyDescent="0.25">
      <c r="A35" s="32"/>
      <c r="B35" s="33"/>
      <c r="C35" s="33"/>
      <c r="D35" s="33"/>
      <c r="E35" s="33"/>
      <c r="F35" s="13"/>
      <c r="G35" s="13"/>
      <c r="H35" s="14"/>
      <c r="I35" s="15"/>
    </row>
    <row r="36" spans="1:9" x14ac:dyDescent="0.25">
      <c r="F36" s="12"/>
      <c r="G36" s="12"/>
      <c r="H36" s="12"/>
      <c r="I36" s="12"/>
    </row>
    <row r="37" spans="1:9" x14ac:dyDescent="0.25">
      <c r="F37" s="12"/>
      <c r="G37" s="12"/>
      <c r="H37" s="12"/>
      <c r="I37" s="12"/>
    </row>
    <row r="38" spans="1:9" x14ac:dyDescent="0.25">
      <c r="F38" s="12"/>
      <c r="G38" s="12"/>
      <c r="H38" s="12"/>
      <c r="I38" s="12"/>
    </row>
  </sheetData>
  <sheetProtection algorithmName="SHA-512" hashValue="lgPN8astDSZ2Vqoq3/WIaFNhUr/SGKy7ewrkY+YCxYzhM04y0sHfZXzsudiBP/dshX7dH8LVuUdSs3XsDiM1bA==" saltValue="oF8bu2uAamMcoq/g+LMRhQ==" spinCount="100000" sheet="1" objects="1" scenarios="1"/>
  <protectedRanges>
    <protectedRange sqref="H25:H28 G25:G27 F34:I36 H31:H33 A25:E36 F25:F31 G29:G32 I25:I33 H6:H21" name="Obseg1"/>
  </protectedRanges>
  <mergeCells count="1">
    <mergeCell ref="A22:H22"/>
  </mergeCells>
  <dataValidations count="1">
    <dataValidation type="custom" allowBlank="1" showInputMessage="1" showErrorMessage="1" errorTitle="NAPAKA" error="Vpiši vrednost na dve decimalni mesti." sqref="H6:H21" xr:uid="{F4C91977-7CEA-45EA-9183-CF1FB58F8C5A}">
      <formula1>EXACT(H6,ROUND(H6,2))</formula1>
    </dataValidation>
  </dataValidations>
  <pageMargins left="0.7" right="0.7" top="0.75" bottom="0.75" header="0.3" footer="0.3"/>
  <pageSetup paperSize="9" scale="81" orientation="landscape" r:id="rId1"/>
  <headerFooter>
    <oddFooter>&amp;C&amp;"Tahoma,Navadno"&amp;8Stran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Franek Banovec</dc:creator>
  <cp:lastModifiedBy>Filip David Koler</cp:lastModifiedBy>
  <cp:lastPrinted>2026-06-17T12:23:31Z</cp:lastPrinted>
  <dcterms:created xsi:type="dcterms:W3CDTF">2016-09-07T06:16:58Z</dcterms:created>
  <dcterms:modified xsi:type="dcterms:W3CDTF">2026-07-02T07:25:58Z</dcterms:modified>
</cp:coreProperties>
</file>